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5EE4C85-3039-45CF-A888-A2CCE31DC068}" xr6:coauthVersionLast="47" xr6:coauthVersionMax="47" xr10:uidLastSave="{00000000-0000-0000-0000-000000000000}"/>
  <bookViews>
    <workbookView xWindow="40680" yWindow="3090" windowWidth="32625" windowHeight="14385" tabRatio="632" firstSheet="53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9" i="151" l="1"/>
  <c r="Q48" i="151" l="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0" i="151" l="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<sst xmlns="http://schemas.openxmlformats.org/spreadsheetml/2006/main" count="2157" uniqueCount="403">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</sst>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8" sqref="I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-2673053</v>
      </c>
      <c r="Y47" s="181">
        <f t="shared" si="15"/>
        <v>-2701923</v>
      </c>
      <c r="Z47" s="217">
        <f>AVERAGE(Y47:Y55)</f>
        <v>-2658775.777777778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2472751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2472751</v>
      </c>
      <c r="O51" s="67">
        <f t="shared" si="3"/>
        <v>57971.310000000005</v>
      </c>
      <c r="P51" s="7">
        <f t="shared" si="6"/>
        <v>2608708.9500000002</v>
      </c>
      <c r="Q51" s="164">
        <f t="shared" si="21"/>
        <v>2670682.5099999998</v>
      </c>
      <c r="R51" s="29">
        <f t="shared" si="1"/>
        <v>134.50981337619419</v>
      </c>
      <c r="S51" s="5">
        <f>SUM($Q$7:$Q51)/T51</f>
        <v>225956.30999999982</v>
      </c>
      <c r="T51" s="18">
        <v>45</v>
      </c>
      <c r="U51" s="138"/>
      <c r="V51" s="131"/>
      <c r="W51" s="105"/>
      <c r="X51" s="217"/>
      <c r="Y51" s="181">
        <f t="shared" si="15"/>
        <v>-2647354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111117.53173913043</v>
      </c>
      <c r="P52" s="7">
        <f t="shared" si="6"/>
        <v>5111406.46</v>
      </c>
      <c r="Q52" s="164">
        <f>Q51+N52</f>
        <v>2670682.5099999998</v>
      </c>
      <c r="R52" s="29">
        <f t="shared" si="1"/>
        <v>166.14729394834674</v>
      </c>
      <c r="S52" s="5">
        <f>SUM($Q$7:$Q52)/T52</f>
        <v>279102.53173913027</v>
      </c>
      <c r="T52" s="18">
        <v>46</v>
      </c>
      <c r="U52" s="138"/>
      <c r="V52" s="131"/>
      <c r="W52" s="105"/>
      <c r="X52" s="217"/>
      <c r="Y52" s="181">
        <f t="shared" si="15"/>
        <v>-2647354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162002.21212765956</v>
      </c>
      <c r="P53" s="7">
        <f t="shared" si="6"/>
        <v>7614103.9699999997</v>
      </c>
      <c r="Q53" s="164">
        <f t="shared" si="21"/>
        <v>2670682.5099999998</v>
      </c>
      <c r="R53" s="29">
        <f t="shared" si="1"/>
        <v>196.43849875147151</v>
      </c>
      <c r="S53" s="5">
        <f>SUM($Q$7:$Q53)/T53</f>
        <v>329987.21212765941</v>
      </c>
      <c r="T53" s="18">
        <v>47</v>
      </c>
      <c r="U53" s="138"/>
      <c r="V53" s="131"/>
      <c r="W53" s="105"/>
      <c r="X53" s="217"/>
      <c r="Y53" s="181">
        <f t="shared" si="15"/>
        <v>-2647354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210766.69750000001</v>
      </c>
      <c r="P54" s="7">
        <f t="shared" si="6"/>
        <v>10116801.48</v>
      </c>
      <c r="Q54" s="164">
        <f>Q53+N54</f>
        <v>2670682.5099999998</v>
      </c>
      <c r="R54" s="29">
        <f t="shared" si="1"/>
        <v>225.4675700211327</v>
      </c>
      <c r="S54" s="5">
        <f>SUM($Q$7:$Q54)/T54</f>
        <v>378751.69749999978</v>
      </c>
      <c r="T54" s="18">
        <v>48</v>
      </c>
      <c r="U54" s="138"/>
      <c r="V54" s="131"/>
      <c r="W54" s="105"/>
      <c r="X54" s="217"/>
      <c r="Y54" s="181">
        <f t="shared" si="15"/>
        <v>-2647354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257540.79571428572</v>
      </c>
      <c r="P55" s="232">
        <f t="shared" si="6"/>
        <v>12619498.99</v>
      </c>
      <c r="Q55" s="233">
        <f t="shared" si="21"/>
        <v>2670682.5099999998</v>
      </c>
      <c r="R55" s="234">
        <f t="shared" si="1"/>
        <v>253.31178123897101</v>
      </c>
      <c r="S55" s="235">
        <f>SUM($Q$7:$Q55)/T55</f>
        <v>425525.79571428546</v>
      </c>
      <c r="T55" s="236">
        <v>49</v>
      </c>
      <c r="U55" s="237"/>
      <c r="V55" s="244"/>
      <c r="W55" s="239"/>
      <c r="X55" s="242"/>
      <c r="Y55" s="231">
        <f t="shared" si="15"/>
        <v>-2647354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26"/>
  <sheetViews>
    <sheetView topLeftCell="A5700" workbookViewId="0">
      <selection activeCell="D5726" sqref="D572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2025-10-31T10:27:27Z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